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ИСО месечни\"/>
    </mc:Choice>
  </mc:AlternateContent>
  <workbookProtection workbookPassword="86B3" lockStructure="1"/>
  <bookViews>
    <workbookView xWindow="0" yWindow="0" windowWidth="21570" windowHeight="888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T46" i="1" s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U48" i="1" s="1"/>
  <c r="R46" i="1"/>
  <c r="S46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S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E26" i="1"/>
  <c r="AD21" i="1"/>
  <c r="AF21" i="1" s="1"/>
  <c r="AE43" i="1"/>
  <c r="AG43" i="1" s="1"/>
  <c r="AD29" i="1"/>
  <c r="AF29" i="1" s="1"/>
  <c r="AD45" i="1"/>
  <c r="AE36" i="1"/>
  <c r="AG36" i="1" s="1"/>
  <c r="AD17" i="1"/>
  <c r="AF17" i="1" s="1"/>
  <c r="AD30" i="1"/>
  <c r="AF30" i="1" s="1"/>
  <c r="AE45" i="1"/>
  <c r="AF28" i="1"/>
  <c r="AD39" i="1"/>
  <c r="AF39" i="1" s="1"/>
  <c r="AD23" i="1"/>
  <c r="AF23" i="1" s="1"/>
  <c r="AE23" i="1"/>
  <c r="AG23" i="1" s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D41" i="1"/>
  <c r="AF26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34" i="1" l="1"/>
  <c r="AF35" i="1"/>
  <c r="AF34" i="1" s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<sst xmlns="http://schemas.openxmlformats.org/spreadsheetml/2006/main" count="2216" uniqueCount="1240">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</sst>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9"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E25" sqref="E25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859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Гулянци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1770065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6502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9211</v>
      </c>
      <c r="G16" s="149">
        <f t="shared" si="10"/>
        <v>0</v>
      </c>
      <c r="H16" s="148">
        <f t="shared" si="10"/>
        <v>11608</v>
      </c>
      <c r="I16" s="149">
        <f t="shared" si="10"/>
        <v>11608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9211</v>
      </c>
      <c r="M16" s="9">
        <f t="shared" si="11"/>
        <v>0</v>
      </c>
      <c r="N16" s="8">
        <f t="shared" si="11"/>
        <v>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11608</v>
      </c>
      <c r="U16" s="9">
        <f t="shared" si="12"/>
        <v>11608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9211</v>
      </c>
      <c r="Y16" s="167">
        <f t="shared" si="13"/>
        <v>0</v>
      </c>
      <c r="Z16" s="166">
        <f t="shared" si="13"/>
        <v>11608</v>
      </c>
      <c r="AA16" s="167">
        <f t="shared" si="13"/>
        <v>11608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20819</v>
      </c>
      <c r="AE16" s="167">
        <f t="shared" si="14"/>
        <v>11608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6502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>
        <v>9211</v>
      </c>
      <c r="G17" s="7"/>
      <c r="H17" s="6">
        <v>5370</v>
      </c>
      <c r="I17" s="7">
        <v>5370</v>
      </c>
      <c r="J17" s="6"/>
      <c r="K17" s="7"/>
      <c r="L17" s="6">
        <v>9211</v>
      </c>
      <c r="M17" s="7"/>
      <c r="N17" s="6"/>
      <c r="O17" s="7"/>
      <c r="P17" s="6"/>
      <c r="Q17" s="7"/>
      <c r="R17" s="6"/>
      <c r="S17" s="7"/>
      <c r="T17" s="6">
        <v>5370</v>
      </c>
      <c r="U17" s="7">
        <v>5370</v>
      </c>
      <c r="V17" s="6"/>
      <c r="W17" s="7"/>
      <c r="X17" s="171">
        <f t="shared" si="13"/>
        <v>9211</v>
      </c>
      <c r="Y17" s="170">
        <f t="shared" si="13"/>
        <v>0</v>
      </c>
      <c r="Z17" s="171">
        <f t="shared" si="13"/>
        <v>5370</v>
      </c>
      <c r="AA17" s="170">
        <f t="shared" si="13"/>
        <v>5370</v>
      </c>
      <c r="AB17" s="171">
        <f t="shared" si="13"/>
        <v>0</v>
      </c>
      <c r="AC17" s="170">
        <f t="shared" si="13"/>
        <v>0</v>
      </c>
      <c r="AD17" s="171">
        <f>+X17+Z17+AB17</f>
        <v>14581</v>
      </c>
      <c r="AE17" s="170">
        <f>+Y17+AA17+AC17</f>
        <v>5370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6502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>
        <v>6238</v>
      </c>
      <c r="I18" s="13">
        <v>6238</v>
      </c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>
        <v>6238</v>
      </c>
      <c r="U18" s="13">
        <v>6238</v>
      </c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6238</v>
      </c>
      <c r="AA18" s="170">
        <f t="shared" si="13"/>
        <v>6238</v>
      </c>
      <c r="AB18" s="171">
        <f t="shared" si="13"/>
        <v>0</v>
      </c>
      <c r="AC18" s="170">
        <f t="shared" si="13"/>
        <v>0</v>
      </c>
      <c r="AD18" s="171">
        <f>+X18+Z18+AB18</f>
        <v>6238</v>
      </c>
      <c r="AE18" s="170">
        <f>+Y18+AA18+AC18</f>
        <v>6238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6502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951552</v>
      </c>
      <c r="G19" s="149">
        <f t="shared" si="16"/>
        <v>931382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260203</v>
      </c>
      <c r="M19" s="9">
        <f t="shared" si="17"/>
        <v>252968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691349</v>
      </c>
      <c r="S19" s="9">
        <f t="shared" si="18"/>
        <v>678414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951552</v>
      </c>
      <c r="Y19" s="167">
        <f t="shared" si="13"/>
        <v>931382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951552</v>
      </c>
      <c r="AE19" s="167">
        <f t="shared" si="19"/>
        <v>931382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6502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21320</v>
      </c>
      <c r="G20" s="7">
        <v>1150</v>
      </c>
      <c r="H20" s="6"/>
      <c r="I20" s="7"/>
      <c r="J20" s="6"/>
      <c r="K20" s="7"/>
      <c r="L20" s="6">
        <v>7235</v>
      </c>
      <c r="M20" s="7"/>
      <c r="N20" s="6"/>
      <c r="O20" s="7"/>
      <c r="P20" s="6"/>
      <c r="Q20" s="7"/>
      <c r="R20" s="6">
        <v>14085</v>
      </c>
      <c r="S20" s="7">
        <v>1150</v>
      </c>
      <c r="T20" s="6"/>
      <c r="U20" s="7"/>
      <c r="V20" s="6"/>
      <c r="W20" s="7"/>
      <c r="X20" s="171">
        <f t="shared" si="13"/>
        <v>21320</v>
      </c>
      <c r="Y20" s="170">
        <f t="shared" si="13"/>
        <v>1150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21320</v>
      </c>
      <c r="AE20" s="172">
        <f>+Y20+AA20+AC20</f>
        <v>1150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6502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>
        <v>930232</v>
      </c>
      <c r="G21" s="13">
        <v>930232</v>
      </c>
      <c r="H21" s="12"/>
      <c r="I21" s="13"/>
      <c r="J21" s="12"/>
      <c r="K21" s="13"/>
      <c r="L21" s="12">
        <v>252968</v>
      </c>
      <c r="M21" s="13">
        <v>252968</v>
      </c>
      <c r="N21" s="12"/>
      <c r="O21" s="13"/>
      <c r="P21" s="12"/>
      <c r="Q21" s="13"/>
      <c r="R21" s="12">
        <v>677264</v>
      </c>
      <c r="S21" s="13">
        <v>677264</v>
      </c>
      <c r="T21" s="12"/>
      <c r="U21" s="13"/>
      <c r="V21" s="12"/>
      <c r="W21" s="13"/>
      <c r="X21" s="171">
        <f t="shared" si="13"/>
        <v>930232</v>
      </c>
      <c r="Y21" s="170">
        <f t="shared" si="13"/>
        <v>930232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930232</v>
      </c>
      <c r="AE21" s="173">
        <f>+Y21+AA21+AC21</f>
        <v>930232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6502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267873</v>
      </c>
      <c r="G22" s="149">
        <f t="shared" si="21"/>
        <v>86281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184101</v>
      </c>
      <c r="M22" s="9">
        <f t="shared" si="22"/>
        <v>48992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77700</v>
      </c>
      <c r="S22" s="9">
        <f t="shared" si="23"/>
        <v>31217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261801</v>
      </c>
      <c r="Y22" s="167">
        <f t="shared" si="13"/>
        <v>80209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261801</v>
      </c>
      <c r="AE22" s="167">
        <f t="shared" si="24"/>
        <v>80209</v>
      </c>
      <c r="AF22" s="166">
        <f t="shared" ref="AF22:AG22" si="25">+AF23+AF24</f>
        <v>6072</v>
      </c>
      <c r="AG22" s="167">
        <f t="shared" si="25"/>
        <v>6072</v>
      </c>
    </row>
    <row r="23" spans="1:33">
      <c r="A23" s="135" t="str">
        <f t="shared" si="9"/>
        <v>6502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265969</v>
      </c>
      <c r="G23" s="7">
        <v>84377</v>
      </c>
      <c r="H23" s="6"/>
      <c r="I23" s="7"/>
      <c r="J23" s="6"/>
      <c r="K23" s="7"/>
      <c r="L23" s="6">
        <v>184101</v>
      </c>
      <c r="M23" s="7">
        <v>48992</v>
      </c>
      <c r="N23" s="6"/>
      <c r="O23" s="7"/>
      <c r="P23" s="6"/>
      <c r="Q23" s="7"/>
      <c r="R23" s="6">
        <v>75796</v>
      </c>
      <c r="S23" s="7">
        <v>29313</v>
      </c>
      <c r="T23" s="6"/>
      <c r="U23" s="7"/>
      <c r="V23" s="6"/>
      <c r="W23" s="7"/>
      <c r="X23" s="171">
        <f t="shared" si="13"/>
        <v>259897</v>
      </c>
      <c r="Y23" s="170">
        <f t="shared" si="13"/>
        <v>78305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259897</v>
      </c>
      <c r="AE23" s="172">
        <f>+Y23+AA23+AC23</f>
        <v>78305</v>
      </c>
      <c r="AF23" s="171">
        <f>+(F23+H23+J23)-AD23</f>
        <v>6072</v>
      </c>
      <c r="AG23" s="172">
        <f>+(G23+I23+K23)-AE23</f>
        <v>6072</v>
      </c>
    </row>
    <row r="24" spans="1:33">
      <c r="A24" s="135" t="str">
        <f t="shared" si="9"/>
        <v>6502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>
        <v>1904</v>
      </c>
      <c r="G24" s="13">
        <v>1904</v>
      </c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>
        <v>1904</v>
      </c>
      <c r="S24" s="13">
        <v>1904</v>
      </c>
      <c r="T24" s="12"/>
      <c r="U24" s="13"/>
      <c r="V24" s="12"/>
      <c r="W24" s="13"/>
      <c r="X24" s="171">
        <f t="shared" si="13"/>
        <v>1904</v>
      </c>
      <c r="Y24" s="170">
        <f t="shared" si="13"/>
        <v>1904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1904</v>
      </c>
      <c r="AE24" s="173">
        <f>+Y24+AA24+AC24</f>
        <v>1904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6502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44631</v>
      </c>
      <c r="G25" s="149">
        <f t="shared" si="26"/>
        <v>0</v>
      </c>
      <c r="H25" s="148">
        <f t="shared" si="26"/>
        <v>108377</v>
      </c>
      <c r="I25" s="149">
        <f t="shared" si="26"/>
        <v>108377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36978</v>
      </c>
      <c r="M25" s="9">
        <f t="shared" si="27"/>
        <v>0</v>
      </c>
      <c r="N25" s="8">
        <f t="shared" si="27"/>
        <v>16345</v>
      </c>
      <c r="O25" s="9">
        <f t="shared" si="27"/>
        <v>16345</v>
      </c>
      <c r="P25" s="8">
        <f t="shared" si="27"/>
        <v>0</v>
      </c>
      <c r="Q25" s="9">
        <f t="shared" si="27"/>
        <v>0</v>
      </c>
      <c r="R25" s="8">
        <f t="shared" ref="R25:W25" si="28">+R26+R27</f>
        <v>7653</v>
      </c>
      <c r="S25" s="9">
        <f t="shared" si="28"/>
        <v>0</v>
      </c>
      <c r="T25" s="8">
        <f t="shared" si="28"/>
        <v>92032</v>
      </c>
      <c r="U25" s="9">
        <f t="shared" si="28"/>
        <v>92032</v>
      </c>
      <c r="V25" s="8">
        <f t="shared" si="28"/>
        <v>0</v>
      </c>
      <c r="W25" s="9">
        <f t="shared" si="28"/>
        <v>0</v>
      </c>
      <c r="X25" s="166">
        <f t="shared" si="13"/>
        <v>44631</v>
      </c>
      <c r="Y25" s="167">
        <f t="shared" si="13"/>
        <v>0</v>
      </c>
      <c r="Z25" s="166">
        <f t="shared" si="13"/>
        <v>108377</v>
      </c>
      <c r="AA25" s="167">
        <f t="shared" si="13"/>
        <v>108377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153008</v>
      </c>
      <c r="AE25" s="167">
        <f t="shared" si="29"/>
        <v>108377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6502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>
        <v>44631</v>
      </c>
      <c r="G26" s="7"/>
      <c r="H26" s="6"/>
      <c r="I26" s="7"/>
      <c r="J26" s="6"/>
      <c r="K26" s="7"/>
      <c r="L26" s="6">
        <v>36978</v>
      </c>
      <c r="M26" s="7"/>
      <c r="N26" s="6"/>
      <c r="O26" s="7"/>
      <c r="P26" s="6"/>
      <c r="Q26" s="7"/>
      <c r="R26" s="6">
        <v>7653</v>
      </c>
      <c r="S26" s="7"/>
      <c r="T26" s="6"/>
      <c r="U26" s="7"/>
      <c r="V26" s="6"/>
      <c r="W26" s="7"/>
      <c r="X26" s="171">
        <f t="shared" ref="X26:AC35" si="31">+SUMIFS($L26:$W26,$L$10:$W$10,X$10)</f>
        <v>44631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44631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6502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/>
      <c r="G27" s="13"/>
      <c r="H27" s="12">
        <v>108377</v>
      </c>
      <c r="I27" s="13">
        <v>108377</v>
      </c>
      <c r="J27" s="12"/>
      <c r="K27" s="13"/>
      <c r="L27" s="12"/>
      <c r="M27" s="13"/>
      <c r="N27" s="12">
        <v>16345</v>
      </c>
      <c r="O27" s="13">
        <v>16345</v>
      </c>
      <c r="P27" s="12"/>
      <c r="Q27" s="13"/>
      <c r="R27" s="12"/>
      <c r="S27" s="13"/>
      <c r="T27" s="12">
        <v>92032</v>
      </c>
      <c r="U27" s="13">
        <v>92032</v>
      </c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108377</v>
      </c>
      <c r="AA27" s="170">
        <f t="shared" si="31"/>
        <v>108377</v>
      </c>
      <c r="AB27" s="171">
        <f t="shared" si="31"/>
        <v>0</v>
      </c>
      <c r="AC27" s="170">
        <f t="shared" si="31"/>
        <v>0</v>
      </c>
      <c r="AD27" s="174">
        <f>+X27+Z27+AB27</f>
        <v>108377</v>
      </c>
      <c r="AE27" s="173">
        <f>+Y27+AA27+AC27</f>
        <v>108377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6502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60505</v>
      </c>
      <c r="G28" s="149">
        <f t="shared" si="32"/>
        <v>2726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50177</v>
      </c>
      <c r="M28" s="9">
        <f t="shared" si="33"/>
        <v>2726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10328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60505</v>
      </c>
      <c r="Y28" s="167">
        <f t="shared" si="31"/>
        <v>2726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60505</v>
      </c>
      <c r="AE28" s="167">
        <f t="shared" si="35"/>
        <v>2726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6502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60505</v>
      </c>
      <c r="G29" s="7">
        <v>2726</v>
      </c>
      <c r="H29" s="6"/>
      <c r="I29" s="7"/>
      <c r="J29" s="6"/>
      <c r="K29" s="7"/>
      <c r="L29" s="6">
        <v>50177</v>
      </c>
      <c r="M29" s="7">
        <v>2726</v>
      </c>
      <c r="N29" s="6"/>
      <c r="O29" s="7"/>
      <c r="P29" s="6"/>
      <c r="Q29" s="7"/>
      <c r="R29" s="6">
        <v>10328</v>
      </c>
      <c r="S29" s="7"/>
      <c r="T29" s="6"/>
      <c r="U29" s="7"/>
      <c r="V29" s="6"/>
      <c r="W29" s="7"/>
      <c r="X29" s="171">
        <f t="shared" si="31"/>
        <v>60505</v>
      </c>
      <c r="Y29" s="170">
        <f t="shared" si="31"/>
        <v>2726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60505</v>
      </c>
      <c r="AE29" s="172">
        <f>+Y29+AA29+AC29</f>
        <v>2726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6502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6502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94832</v>
      </c>
      <c r="I31" s="149">
        <f t="shared" si="37"/>
        <v>94832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33680</v>
      </c>
      <c r="O31" s="9">
        <f t="shared" si="38"/>
        <v>33680</v>
      </c>
      <c r="P31" s="8">
        <f t="shared" si="38"/>
        <v>0</v>
      </c>
      <c r="Q31" s="9">
        <f t="shared" si="38"/>
        <v>0</v>
      </c>
      <c r="R31" s="8">
        <f t="shared" ref="R31:W31" si="39">+R32+R33</f>
        <v>61152</v>
      </c>
      <c r="S31" s="9">
        <f t="shared" si="39"/>
        <v>61152</v>
      </c>
      <c r="T31" s="8">
        <f t="shared" si="39"/>
        <v>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61152</v>
      </c>
      <c r="Y31" s="167">
        <f t="shared" si="31"/>
        <v>61152</v>
      </c>
      <c r="Z31" s="166">
        <f t="shared" si="31"/>
        <v>33680</v>
      </c>
      <c r="AA31" s="167">
        <f t="shared" si="31"/>
        <v>33680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94832</v>
      </c>
      <c r="AE31" s="167">
        <f t="shared" si="40"/>
        <v>94832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6502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v>22244</v>
      </c>
      <c r="I32" s="7">
        <v>22244</v>
      </c>
      <c r="J32" s="6"/>
      <c r="K32" s="7"/>
      <c r="L32" s="6"/>
      <c r="M32" s="7"/>
      <c r="N32" s="6">
        <v>19538</v>
      </c>
      <c r="O32" s="7">
        <v>19538</v>
      </c>
      <c r="P32" s="6"/>
      <c r="Q32" s="7"/>
      <c r="R32" s="6">
        <v>2706</v>
      </c>
      <c r="S32" s="7">
        <v>2706</v>
      </c>
      <c r="T32" s="6"/>
      <c r="U32" s="7"/>
      <c r="V32" s="6"/>
      <c r="W32" s="7"/>
      <c r="X32" s="171">
        <f t="shared" si="31"/>
        <v>2706</v>
      </c>
      <c r="Y32" s="170">
        <f t="shared" si="31"/>
        <v>2706</v>
      </c>
      <c r="Z32" s="171">
        <f t="shared" si="31"/>
        <v>19538</v>
      </c>
      <c r="AA32" s="170">
        <f t="shared" si="31"/>
        <v>19538</v>
      </c>
      <c r="AB32" s="171">
        <f t="shared" si="31"/>
        <v>0</v>
      </c>
      <c r="AC32" s="170">
        <f t="shared" si="31"/>
        <v>0</v>
      </c>
      <c r="AD32" s="171">
        <f>+X32+Z32+AB32</f>
        <v>22244</v>
      </c>
      <c r="AE32" s="172">
        <f>+Y32+AA32+AC32</f>
        <v>22244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6502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>
        <v>72588</v>
      </c>
      <c r="I33" s="13">
        <v>72588</v>
      </c>
      <c r="J33" s="12"/>
      <c r="K33" s="13"/>
      <c r="L33" s="12"/>
      <c r="M33" s="13"/>
      <c r="N33" s="12">
        <v>14142</v>
      </c>
      <c r="O33" s="13">
        <v>14142</v>
      </c>
      <c r="P33" s="12"/>
      <c r="Q33" s="13"/>
      <c r="R33" s="12">
        <v>58446</v>
      </c>
      <c r="S33" s="13">
        <v>58446</v>
      </c>
      <c r="T33" s="12"/>
      <c r="U33" s="13"/>
      <c r="V33" s="12"/>
      <c r="W33" s="13"/>
      <c r="X33" s="171">
        <f t="shared" si="31"/>
        <v>58446</v>
      </c>
      <c r="Y33" s="170">
        <f t="shared" si="31"/>
        <v>58446</v>
      </c>
      <c r="Z33" s="171">
        <f t="shared" si="31"/>
        <v>14142</v>
      </c>
      <c r="AA33" s="170">
        <f t="shared" si="31"/>
        <v>14142</v>
      </c>
      <c r="AB33" s="171">
        <f t="shared" si="31"/>
        <v>0</v>
      </c>
      <c r="AC33" s="170">
        <f t="shared" si="31"/>
        <v>0</v>
      </c>
      <c r="AD33" s="174">
        <f>+X33+Z33+AB33</f>
        <v>72588</v>
      </c>
      <c r="AE33" s="173">
        <f>+Y33+AA33+AC33</f>
        <v>72588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6502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2745</v>
      </c>
      <c r="G34" s="149">
        <f t="shared" si="42"/>
        <v>9</v>
      </c>
      <c r="H34" s="148">
        <f t="shared" si="42"/>
        <v>69024</v>
      </c>
      <c r="I34" s="149">
        <f t="shared" si="42"/>
        <v>69024</v>
      </c>
      <c r="J34" s="148">
        <f t="shared" si="42"/>
        <v>8487</v>
      </c>
      <c r="K34" s="149">
        <f t="shared" si="42"/>
        <v>8487</v>
      </c>
      <c r="L34" s="8">
        <f t="shared" ref="L34:Q34" si="43">+L35+L36</f>
        <v>2745</v>
      </c>
      <c r="M34" s="9">
        <f t="shared" si="43"/>
        <v>9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69024</v>
      </c>
      <c r="U34" s="9">
        <f t="shared" si="44"/>
        <v>69024</v>
      </c>
      <c r="V34" s="8">
        <f t="shared" si="44"/>
        <v>8487</v>
      </c>
      <c r="W34" s="9">
        <f t="shared" si="44"/>
        <v>8487</v>
      </c>
      <c r="X34" s="166">
        <f t="shared" si="31"/>
        <v>2745</v>
      </c>
      <c r="Y34" s="167">
        <f t="shared" si="31"/>
        <v>9</v>
      </c>
      <c r="Z34" s="166">
        <f t="shared" si="31"/>
        <v>69024</v>
      </c>
      <c r="AA34" s="167">
        <f t="shared" si="31"/>
        <v>69024</v>
      </c>
      <c r="AB34" s="166">
        <f t="shared" si="31"/>
        <v>8487</v>
      </c>
      <c r="AC34" s="167">
        <f t="shared" si="31"/>
        <v>8487</v>
      </c>
      <c r="AD34" s="166">
        <f t="shared" ref="AD34:AE34" si="45">+AD35+AD36</f>
        <v>80256</v>
      </c>
      <c r="AE34" s="167">
        <f t="shared" si="45"/>
        <v>77520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6502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>
        <v>2745</v>
      </c>
      <c r="G35" s="7">
        <v>9</v>
      </c>
      <c r="H35" s="6"/>
      <c r="I35" s="7"/>
      <c r="J35" s="6"/>
      <c r="K35" s="7"/>
      <c r="L35" s="6">
        <v>2745</v>
      </c>
      <c r="M35" s="7">
        <v>9</v>
      </c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2745</v>
      </c>
      <c r="Y35" s="170">
        <f t="shared" si="31"/>
        <v>9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2745</v>
      </c>
      <c r="AE35" s="172">
        <f>+Y35+AA35+AC35</f>
        <v>9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6502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/>
      <c r="G36" s="13"/>
      <c r="H36" s="12">
        <v>69024</v>
      </c>
      <c r="I36" s="13">
        <v>69024</v>
      </c>
      <c r="J36" s="12">
        <v>8487</v>
      </c>
      <c r="K36" s="13">
        <v>8487</v>
      </c>
      <c r="L36" s="12"/>
      <c r="M36" s="13"/>
      <c r="N36" s="12"/>
      <c r="O36" s="13"/>
      <c r="P36" s="12"/>
      <c r="Q36" s="13"/>
      <c r="R36" s="12"/>
      <c r="S36" s="13"/>
      <c r="T36" s="12">
        <v>69024</v>
      </c>
      <c r="U36" s="13">
        <v>69024</v>
      </c>
      <c r="V36" s="12">
        <v>8487</v>
      </c>
      <c r="W36" s="13">
        <v>8487</v>
      </c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69024</v>
      </c>
      <c r="AA36" s="170">
        <f t="shared" si="47"/>
        <v>69024</v>
      </c>
      <c r="AB36" s="171">
        <f t="shared" si="47"/>
        <v>8487</v>
      </c>
      <c r="AC36" s="170">
        <f t="shared" si="47"/>
        <v>8487</v>
      </c>
      <c r="AD36" s="174">
        <f>+X36+Z36+AB36</f>
        <v>77511</v>
      </c>
      <c r="AE36" s="173">
        <f>+Y36+AA36+AC36</f>
        <v>77511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6502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9084</v>
      </c>
      <c r="G37" s="149">
        <f t="shared" si="48"/>
        <v>9084</v>
      </c>
      <c r="H37" s="148">
        <f t="shared" si="48"/>
        <v>44509</v>
      </c>
      <c r="I37" s="149">
        <f t="shared" si="48"/>
        <v>44509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9084</v>
      </c>
      <c r="M37" s="9">
        <f t="shared" si="49"/>
        <v>9084</v>
      </c>
      <c r="N37" s="8">
        <f t="shared" si="49"/>
        <v>31656</v>
      </c>
      <c r="O37" s="9">
        <f t="shared" si="49"/>
        <v>31656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12853</v>
      </c>
      <c r="U37" s="9">
        <f t="shared" si="50"/>
        <v>12853</v>
      </c>
      <c r="V37" s="8">
        <f t="shared" si="50"/>
        <v>0</v>
      </c>
      <c r="W37" s="9">
        <f t="shared" si="50"/>
        <v>0</v>
      </c>
      <c r="X37" s="166">
        <f t="shared" si="47"/>
        <v>9084</v>
      </c>
      <c r="Y37" s="167">
        <f t="shared" si="47"/>
        <v>9084</v>
      </c>
      <c r="Z37" s="166">
        <f t="shared" si="47"/>
        <v>44509</v>
      </c>
      <c r="AA37" s="167">
        <f t="shared" si="47"/>
        <v>44509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53593</v>
      </c>
      <c r="AE37" s="167">
        <f t="shared" si="51"/>
        <v>53593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6502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>
        <v>9084</v>
      </c>
      <c r="G38" s="7">
        <v>9084</v>
      </c>
      <c r="H38" s="6">
        <v>42058</v>
      </c>
      <c r="I38" s="7">
        <v>42058</v>
      </c>
      <c r="J38" s="6"/>
      <c r="K38" s="7"/>
      <c r="L38" s="6">
        <v>9084</v>
      </c>
      <c r="M38" s="7">
        <v>9084</v>
      </c>
      <c r="N38" s="6">
        <v>29208</v>
      </c>
      <c r="O38" s="7">
        <v>29208</v>
      </c>
      <c r="P38" s="6"/>
      <c r="Q38" s="7"/>
      <c r="R38" s="6"/>
      <c r="S38" s="7"/>
      <c r="T38" s="6">
        <v>12850</v>
      </c>
      <c r="U38" s="7">
        <v>12850</v>
      </c>
      <c r="V38" s="6"/>
      <c r="W38" s="7"/>
      <c r="X38" s="171">
        <f t="shared" si="47"/>
        <v>9084</v>
      </c>
      <c r="Y38" s="170">
        <f t="shared" si="47"/>
        <v>9084</v>
      </c>
      <c r="Z38" s="171">
        <f t="shared" si="47"/>
        <v>42058</v>
      </c>
      <c r="AA38" s="170">
        <f t="shared" si="47"/>
        <v>42058</v>
      </c>
      <c r="AB38" s="171">
        <f t="shared" si="47"/>
        <v>0</v>
      </c>
      <c r="AC38" s="170">
        <f t="shared" si="47"/>
        <v>0</v>
      </c>
      <c r="AD38" s="171">
        <f>+X38+Z38+AB38</f>
        <v>51142</v>
      </c>
      <c r="AE38" s="172">
        <f>+Y38+AA38+AC38</f>
        <v>51142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6502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>
        <v>2451</v>
      </c>
      <c r="I39" s="13">
        <v>2451</v>
      </c>
      <c r="J39" s="12"/>
      <c r="K39" s="13"/>
      <c r="L39" s="12"/>
      <c r="M39" s="13"/>
      <c r="N39" s="12">
        <v>2448</v>
      </c>
      <c r="O39" s="13">
        <v>2448</v>
      </c>
      <c r="P39" s="12"/>
      <c r="Q39" s="13"/>
      <c r="R39" s="12"/>
      <c r="S39" s="13"/>
      <c r="T39" s="12">
        <v>3</v>
      </c>
      <c r="U39" s="13">
        <v>3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2451</v>
      </c>
      <c r="AA39" s="170">
        <f t="shared" si="47"/>
        <v>2451</v>
      </c>
      <c r="AB39" s="171">
        <f t="shared" si="47"/>
        <v>0</v>
      </c>
      <c r="AC39" s="170">
        <f t="shared" si="47"/>
        <v>0</v>
      </c>
      <c r="AD39" s="174">
        <f>+X39+Z39+AB39</f>
        <v>2451</v>
      </c>
      <c r="AE39" s="173">
        <f>+Y39+AA39+AC39</f>
        <v>2451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6502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6502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6502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6502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>
        <v>72120</v>
      </c>
      <c r="G43" s="15">
        <v>72120</v>
      </c>
      <c r="H43" s="14"/>
      <c r="I43" s="15"/>
      <c r="J43" s="14"/>
      <c r="K43" s="15"/>
      <c r="L43" s="14">
        <v>37528</v>
      </c>
      <c r="M43" s="15">
        <v>37528</v>
      </c>
      <c r="N43" s="14"/>
      <c r="O43" s="15"/>
      <c r="P43" s="14"/>
      <c r="Q43" s="15"/>
      <c r="R43" s="14">
        <v>28731</v>
      </c>
      <c r="S43" s="15">
        <v>28731</v>
      </c>
      <c r="T43" s="14"/>
      <c r="U43" s="15"/>
      <c r="V43" s="14"/>
      <c r="W43" s="15"/>
      <c r="X43" s="171">
        <f t="shared" si="47"/>
        <v>66259</v>
      </c>
      <c r="Y43" s="170">
        <f t="shared" si="47"/>
        <v>66259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66259</v>
      </c>
      <c r="AE43" s="167">
        <f t="shared" si="58"/>
        <v>66259</v>
      </c>
      <c r="AF43" s="166">
        <f t="shared" si="59"/>
        <v>5861</v>
      </c>
      <c r="AG43" s="167">
        <f t="shared" si="59"/>
        <v>5861</v>
      </c>
    </row>
    <row r="44" spans="1:33" ht="31.5">
      <c r="A44" s="135" t="str">
        <f t="shared" si="9"/>
        <v>6502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>
        <v>15507</v>
      </c>
      <c r="I44" s="15"/>
      <c r="J44" s="14"/>
      <c r="K44" s="15"/>
      <c r="L44" s="14"/>
      <c r="M44" s="15"/>
      <c r="N44" s="14">
        <v>15507</v>
      </c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15507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15507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6502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6502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1417721</v>
      </c>
      <c r="G46" s="150">
        <f t="shared" ref="G46:AG46" si="60">+G43+G40+G37+G34+G31+G28+G25+G19+G22+G16+G44+G45</f>
        <v>1101602</v>
      </c>
      <c r="H46" s="150">
        <f t="shared" si="60"/>
        <v>343857</v>
      </c>
      <c r="I46" s="150">
        <f t="shared" si="60"/>
        <v>328350</v>
      </c>
      <c r="J46" s="150">
        <f t="shared" si="60"/>
        <v>8487</v>
      </c>
      <c r="K46" s="150">
        <f t="shared" si="60"/>
        <v>8487</v>
      </c>
      <c r="L46" s="16">
        <f t="shared" si="60"/>
        <v>590027</v>
      </c>
      <c r="M46" s="16">
        <f t="shared" si="60"/>
        <v>351307</v>
      </c>
      <c r="N46" s="16">
        <f t="shared" si="60"/>
        <v>97188</v>
      </c>
      <c r="O46" s="16">
        <f t="shared" si="60"/>
        <v>81681</v>
      </c>
      <c r="P46" s="16">
        <f t="shared" si="60"/>
        <v>0</v>
      </c>
      <c r="Q46" s="16">
        <f t="shared" si="60"/>
        <v>0</v>
      </c>
      <c r="R46" s="16">
        <f t="shared" si="60"/>
        <v>876913</v>
      </c>
      <c r="S46" s="16">
        <f t="shared" si="60"/>
        <v>799514</v>
      </c>
      <c r="T46" s="16">
        <f t="shared" si="60"/>
        <v>185517</v>
      </c>
      <c r="U46" s="16">
        <f t="shared" si="60"/>
        <v>185517</v>
      </c>
      <c r="V46" s="16">
        <f t="shared" si="60"/>
        <v>8487</v>
      </c>
      <c r="W46" s="16">
        <f t="shared" si="60"/>
        <v>8487</v>
      </c>
      <c r="X46" s="168">
        <f t="shared" si="47"/>
        <v>1466940</v>
      </c>
      <c r="Y46" s="169">
        <f t="shared" si="47"/>
        <v>1150821</v>
      </c>
      <c r="Z46" s="168">
        <f t="shared" si="47"/>
        <v>282705</v>
      </c>
      <c r="AA46" s="169">
        <f t="shared" si="47"/>
        <v>267198</v>
      </c>
      <c r="AB46" s="168">
        <f t="shared" si="47"/>
        <v>8487</v>
      </c>
      <c r="AC46" s="169">
        <f t="shared" si="47"/>
        <v>8487</v>
      </c>
      <c r="AD46" s="168">
        <f t="shared" si="60"/>
        <v>1758132</v>
      </c>
      <c r="AE46" s="169">
        <f t="shared" si="60"/>
        <v>1426506</v>
      </c>
      <c r="AF46" s="168">
        <f t="shared" si="60"/>
        <v>11933</v>
      </c>
      <c r="AG46" s="169">
        <f t="shared" si="60"/>
        <v>11933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8" priority="73" operator="notEqual">
      <formula>"OK!"</formula>
    </cfRule>
    <cfRule type="cellIs" dxfId="27" priority="78" operator="equal">
      <formula>"OK!"</formula>
    </cfRule>
  </conditionalFormatting>
  <conditionalFormatting sqref="G5">
    <cfRule type="cellIs" dxfId="26" priority="84" operator="notEqual">
      <formula>"OK!"</formula>
    </cfRule>
    <cfRule type="cellIs" dxfId="25" priority="85" operator="equal">
      <formula>"OK!"</formula>
    </cfRule>
  </conditionalFormatting>
  <conditionalFormatting sqref="AA48">
    <cfRule type="cellIs" dxfId="24" priority="69" operator="notEqual">
      <formula>"OK!"</formula>
    </cfRule>
    <cfRule type="cellIs" dxfId="23" priority="70" operator="equal">
      <formula>"OK!"</formula>
    </cfRule>
  </conditionalFormatting>
  <conditionalFormatting sqref="Y48">
    <cfRule type="cellIs" dxfId="22" priority="67" operator="notEqual">
      <formula>"OK!"</formula>
    </cfRule>
    <cfRule type="cellIs" dxfId="21" priority="68" operator="equal">
      <formula>"OK!"</formula>
    </cfRule>
  </conditionalFormatting>
  <conditionalFormatting sqref="AC48">
    <cfRule type="cellIs" dxfId="20" priority="65" operator="notEqual">
      <formula>"OK!"</formula>
    </cfRule>
    <cfRule type="cellIs" dxfId="19" priority="66" operator="equal">
      <formula>"OK!"</formula>
    </cfRule>
  </conditionalFormatting>
  <conditionalFormatting sqref="AE48">
    <cfRule type="cellIs" dxfId="18" priority="63" operator="notEqual">
      <formula>"OK!"</formula>
    </cfRule>
    <cfRule type="cellIs" dxfId="17" priority="64" operator="equal">
      <formula>"OK!"</formula>
    </cfRule>
  </conditionalFormatting>
  <conditionalFormatting sqref="AD48">
    <cfRule type="cellIs" dxfId="16" priority="61" operator="notEqual">
      <formula>"OK!"</formula>
    </cfRule>
    <cfRule type="cellIs" dxfId="15" priority="62" operator="equal">
      <formula>"OK!"</formula>
    </cfRule>
  </conditionalFormatting>
  <conditionalFormatting sqref="F48">
    <cfRule type="cellIs" dxfId="14" priority="59" operator="notEqual">
      <formula>"OK!"</formula>
    </cfRule>
    <cfRule type="cellIs" dxfId="13" priority="60" operator="equal">
      <formula>"OK!"</formula>
    </cfRule>
  </conditionalFormatting>
  <conditionalFormatting sqref="G16:G45">
    <cfRule type="expression" dxfId="12" priority="46">
      <formula>G16&gt;F16</formula>
    </cfRule>
  </conditionalFormatting>
  <conditionalFormatting sqref="I16:I45">
    <cfRule type="expression" dxfId="11" priority="45">
      <formula>I16&gt;H16</formula>
    </cfRule>
  </conditionalFormatting>
  <conditionalFormatting sqref="K16:K45">
    <cfRule type="expression" dxfId="10" priority="44">
      <formula>K16&gt;J16</formula>
    </cfRule>
  </conditionalFormatting>
  <conditionalFormatting sqref="M16:M46">
    <cfRule type="expression" dxfId="9" priority="40">
      <formula>M16&gt;L16</formula>
    </cfRule>
  </conditionalFormatting>
  <conditionalFormatting sqref="O16:O38 O40:O46">
    <cfRule type="expression" dxfId="8" priority="38">
      <formula>O16&gt;N16</formula>
    </cfRule>
  </conditionalFormatting>
  <conditionalFormatting sqref="Q16:Q46">
    <cfRule type="expression" dxfId="7" priority="37">
      <formula>Q16&gt;P16</formula>
    </cfRule>
  </conditionalFormatting>
  <conditionalFormatting sqref="S16:S46">
    <cfRule type="expression" dxfId="6" priority="9">
      <formula>S16&gt;R16</formula>
    </cfRule>
  </conditionalFormatting>
  <conditionalFormatting sqref="U16:U46">
    <cfRule type="expression" dxfId="5" priority="8">
      <formula>U16&gt;T16</formula>
    </cfRule>
  </conditionalFormatting>
  <conditionalFormatting sqref="W16:W46">
    <cfRule type="expression" dxfId="4" priority="7">
      <formula>W16&gt;V16</formula>
    </cfRule>
  </conditionalFormatting>
  <conditionalFormatting sqref="AF5">
    <cfRule type="cellIs" dxfId="3" priority="4" operator="notEqual">
      <formula>"OK!"</formula>
    </cfRule>
    <cfRule type="cellIs" dxfId="2" priority="5" operator="equal">
      <formula>"OK!"</formula>
    </cfRule>
  </conditionalFormatting>
  <conditionalFormatting sqref="R13:W46">
    <cfRule type="expression" dxfId="1" priority="3">
      <formula>$R$9&gt;12</formula>
    </cfRule>
  </conditionalFormatting>
  <conditionalFormatting sqref="O39">
    <cfRule type="expression" dxfId="0" priority="1">
      <formula>O39&gt;N39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Fujitsu PC Stella</cp:lastModifiedBy>
  <cp:lastPrinted>2025-03-04T13:30:11Z</cp:lastPrinted>
  <dcterms:created xsi:type="dcterms:W3CDTF">2025-03-04T11:38:16Z</dcterms:created>
  <dcterms:modified xsi:type="dcterms:W3CDTF">2026-05-08T10:52:06Z</dcterms:modified>
</cp:coreProperties>
</file>